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1" documentId="8_{8EE3929D-0FAF-48BF-BFBF-AF451488CDA3}" xr6:coauthVersionLast="47" xr6:coauthVersionMax="47" xr10:uidLastSave="{6A65B160-BE44-445C-8376-27212DD20421}"/>
  <bookViews>
    <workbookView xWindow="6885" yWindow="1260" windowWidth="21600" windowHeight="11370" activeTab="4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4" l="1"/>
  <c r="E13" i="4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H2" i="4" l="1"/>
</calcChain>
</file>

<file path=xl/sharedStrings.xml><?xml version="1.0" encoding="utf-8"?>
<sst xmlns="http://schemas.openxmlformats.org/spreadsheetml/2006/main" count="170" uniqueCount="72">
  <si>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</si>
  <si>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</si>
  <si>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</si>
  <si>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</si>
  <si>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</si>
  <si>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</si>
  <si>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</si>
  <si>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</si>
  <si>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</si>
  <si>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</si>
  <si>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</si>
  <si>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</si>
  <si>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</si>
  <si>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</si>
  <si>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</si>
  <si>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</si>
  <si>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</si>
  <si>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</si>
  <si>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</si>
  <si>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</si>
  <si>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</si>
  <si>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</si>
  <si>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</si>
  <si>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</si>
  <si>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</si>
  <si>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</si>
  <si>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</si>
  <si>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</si>
  <si>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</si>
  <si>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</si>
  <si>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</si>
  <si>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</si>
  <si>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</si>
  <si>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</si>
  <si>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</si>
  <si>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</si>
  <si>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</si>
  <si>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</si>
  <si>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</si>
  <si>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</si>
  <si>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</si>
  <si>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</si>
  <si>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</si>
  <si>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</si>
  <si>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</si>
  <si>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</si>
  <si>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</si>
  <si>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</si>
  <si>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</si>
  <si>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</si>
  <si>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</si>
  <si>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</si>
  <si>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</si>
  <si>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</si>
  <si>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</si>
  <si>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</si>
  <si>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</si>
  <si>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</si>
  <si>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</si>
  <si>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</si>
  <si>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</si>
  <si>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</si>
  <si>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</si>
  <si>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 xml:space="preserve">GEOG </t>
  </si>
  <si>
    <t xml:space="preserve">1 (DE) (Large Lecture) </t>
  </si>
  <si>
    <t>1 (DE and Large Lec)</t>
  </si>
  <si>
    <t>1L</t>
  </si>
  <si>
    <t>2 (DE)</t>
  </si>
  <si>
    <t>5 (DE)</t>
  </si>
  <si>
    <t>Thomas Orf</t>
  </si>
  <si>
    <t xml:space="preserve">1 (DE and Large Lec) </t>
  </si>
  <si>
    <t xml:space="preserve">Thomas Orf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</si>
</sst>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A4" sqref="A4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 xml:space="preserve">GEOG </v>
      </c>
      <c r="H2" s="127"/>
      <c r="I2" s="127"/>
      <c r="J2" s="13">
        <f>'2022-23 Summary'!D2</f>
        <v>3.9</v>
      </c>
      <c r="K2" s="5">
        <f>SUM(K7:K24)</f>
        <v>0.56000000000000005</v>
      </c>
      <c r="L2" s="5">
        <f>SUM(L7:L24)</f>
        <v>342</v>
      </c>
      <c r="M2" s="5">
        <f>SUM(M7:M24)</f>
        <v>11.4</v>
      </c>
      <c r="N2" s="32">
        <f>L2/K2</f>
        <v>610.71428571428567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69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 t="s">
        <v>63</v>
      </c>
      <c r="B10" s="58" t="s">
        <v>64</v>
      </c>
      <c r="C10" s="58" t="s">
        <v>55</v>
      </c>
      <c r="D10" s="58">
        <v>70</v>
      </c>
      <c r="E10" s="58">
        <v>60</v>
      </c>
      <c r="F10" s="58">
        <v>70</v>
      </c>
      <c r="G10" s="58">
        <v>1</v>
      </c>
      <c r="H10" s="70">
        <f t="shared" ref="H10:H24" si="7">F10*G10</f>
        <v>70</v>
      </c>
      <c r="I10" s="88">
        <v>3</v>
      </c>
      <c r="J10" s="88">
        <v>4.2</v>
      </c>
      <c r="K10" s="69">
        <f t="shared" si="3"/>
        <v>0.28000000000000003</v>
      </c>
      <c r="L10" s="70">
        <f t="shared" si="4"/>
        <v>210</v>
      </c>
      <c r="M10" s="71">
        <f t="shared" si="5"/>
        <v>7</v>
      </c>
      <c r="N10" s="69">
        <f t="shared" si="6"/>
        <v>749.99999999999989</v>
      </c>
      <c r="O10" s="49"/>
    </row>
    <row r="11" spans="1:15" ht="15.75" customHeight="1" x14ac:dyDescent="0.25">
      <c r="A11" s="58" t="s">
        <v>63</v>
      </c>
      <c r="B11" s="58">
        <v>2</v>
      </c>
      <c r="C11" s="58" t="s">
        <v>55</v>
      </c>
      <c r="D11" s="58">
        <v>44</v>
      </c>
      <c r="E11" s="58">
        <v>20</v>
      </c>
      <c r="F11" s="58">
        <v>44</v>
      </c>
      <c r="G11" s="58">
        <v>1</v>
      </c>
      <c r="H11" s="70">
        <f t="shared" si="7"/>
        <v>44</v>
      </c>
      <c r="I11" s="88">
        <v>3</v>
      </c>
      <c r="J11" s="88">
        <v>4.2</v>
      </c>
      <c r="K11" s="69">
        <f t="shared" si="3"/>
        <v>0.28000000000000003</v>
      </c>
      <c r="L11" s="70">
        <f t="shared" si="4"/>
        <v>132</v>
      </c>
      <c r="M11" s="71">
        <f t="shared" si="5"/>
        <v>4.4000000000000004</v>
      </c>
      <c r="N11" s="69">
        <f t="shared" si="6"/>
        <v>471.42857142857139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6" activePane="bottomLeft" state="frozen"/>
      <selection activeCell="E3" sqref="E3"/>
      <selection pane="bottomLeft" activeCell="B24" sqref="B24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 xml:space="preserve">GEOG </v>
      </c>
      <c r="G2" s="130"/>
      <c r="H2" s="130"/>
      <c r="I2" s="13">
        <f>'2022-23 Summary'!D2</f>
        <v>3.9</v>
      </c>
      <c r="J2" s="5">
        <f>SUM(J7:J42)</f>
        <v>1.66</v>
      </c>
      <c r="K2" s="6">
        <f>SUM(K7:K42)</f>
        <v>924</v>
      </c>
      <c r="L2" s="7">
        <f>SUM(L7:L42)</f>
        <v>30.8</v>
      </c>
      <c r="M2" s="7">
        <f>K2/J2</f>
        <v>556.62650602409644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3.3333333333333437E-2</v>
      </c>
      <c r="K3" s="66"/>
      <c r="L3" s="67"/>
      <c r="M3" s="67"/>
    </row>
    <row r="4" spans="1:15" ht="19.5" customHeight="1" x14ac:dyDescent="0.25">
      <c r="A4" s="12" t="s">
        <v>71</v>
      </c>
      <c r="B4" s="1" t="s">
        <v>62</v>
      </c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 t="s">
        <v>63</v>
      </c>
      <c r="B16" s="44" t="s">
        <v>65</v>
      </c>
      <c r="C16" s="54">
        <v>90</v>
      </c>
      <c r="D16" s="54">
        <v>45</v>
      </c>
      <c r="E16" s="54">
        <v>90</v>
      </c>
      <c r="F16" s="54">
        <v>1</v>
      </c>
      <c r="G16" s="75">
        <f t="shared" si="0"/>
        <v>90</v>
      </c>
      <c r="H16" s="55">
        <v>3</v>
      </c>
      <c r="I16" s="55">
        <v>5.4</v>
      </c>
      <c r="J16" s="69">
        <f t="shared" si="3"/>
        <v>0.36000000000000004</v>
      </c>
      <c r="K16" s="70">
        <f t="shared" si="4"/>
        <v>270</v>
      </c>
      <c r="L16" s="71">
        <f t="shared" si="5"/>
        <v>9</v>
      </c>
      <c r="M16" s="69">
        <f t="shared" si="6"/>
        <v>749.99999999999989</v>
      </c>
      <c r="N16" s="56"/>
    </row>
    <row r="17" spans="1:14" ht="15.75" customHeight="1" x14ac:dyDescent="0.25">
      <c r="A17" s="54" t="s">
        <v>63</v>
      </c>
      <c r="B17" s="44">
        <v>1</v>
      </c>
      <c r="C17" s="54">
        <v>44</v>
      </c>
      <c r="D17" s="54">
        <v>120</v>
      </c>
      <c r="E17" s="54">
        <v>30</v>
      </c>
      <c r="F17" s="54">
        <v>2</v>
      </c>
      <c r="G17" s="75">
        <f t="shared" si="0"/>
        <v>60</v>
      </c>
      <c r="H17" s="55">
        <v>3</v>
      </c>
      <c r="I17" s="55">
        <v>3</v>
      </c>
      <c r="J17" s="69">
        <f t="shared" si="3"/>
        <v>0.4</v>
      </c>
      <c r="K17" s="70">
        <f t="shared" si="4"/>
        <v>180</v>
      </c>
      <c r="L17" s="71">
        <f t="shared" si="5"/>
        <v>6</v>
      </c>
      <c r="M17" s="69">
        <f t="shared" si="6"/>
        <v>450</v>
      </c>
      <c r="N17" s="56"/>
    </row>
    <row r="18" spans="1:14" ht="15.75" customHeight="1" x14ac:dyDescent="0.25">
      <c r="A18" s="54" t="s">
        <v>63</v>
      </c>
      <c r="B18" s="44" t="s">
        <v>66</v>
      </c>
      <c r="C18" s="54">
        <v>24</v>
      </c>
      <c r="D18" s="54">
        <v>48</v>
      </c>
      <c r="E18" s="54">
        <v>24</v>
      </c>
      <c r="F18" s="54">
        <v>2</v>
      </c>
      <c r="G18" s="75">
        <f t="shared" si="0"/>
        <v>48</v>
      </c>
      <c r="H18" s="55">
        <v>3</v>
      </c>
      <c r="I18" s="55">
        <v>2.25</v>
      </c>
      <c r="J18" s="69">
        <f t="shared" si="3"/>
        <v>0.3</v>
      </c>
      <c r="K18" s="70">
        <f t="shared" si="4"/>
        <v>144</v>
      </c>
      <c r="L18" s="71">
        <f t="shared" si="5"/>
        <v>4.8</v>
      </c>
      <c r="M18" s="69">
        <f t="shared" si="6"/>
        <v>480</v>
      </c>
      <c r="N18" s="56"/>
    </row>
    <row r="19" spans="1:14" ht="15.75" customHeight="1" x14ac:dyDescent="0.25">
      <c r="A19" s="54" t="s">
        <v>63</v>
      </c>
      <c r="B19" s="44" t="s">
        <v>67</v>
      </c>
      <c r="C19" s="54">
        <v>44</v>
      </c>
      <c r="D19" s="54">
        <v>20</v>
      </c>
      <c r="E19" s="54">
        <v>40</v>
      </c>
      <c r="F19" s="54">
        <v>1</v>
      </c>
      <c r="G19" s="75">
        <f t="shared" si="0"/>
        <v>40</v>
      </c>
      <c r="H19" s="55">
        <v>3</v>
      </c>
      <c r="I19" s="55">
        <v>3</v>
      </c>
      <c r="J19" s="69">
        <f t="shared" si="3"/>
        <v>0.2</v>
      </c>
      <c r="K19" s="70">
        <f t="shared" si="4"/>
        <v>120</v>
      </c>
      <c r="L19" s="71">
        <f t="shared" si="5"/>
        <v>4</v>
      </c>
      <c r="M19" s="69">
        <f t="shared" si="6"/>
        <v>600</v>
      </c>
      <c r="N19" s="56"/>
    </row>
    <row r="20" spans="1:14" ht="15.75" customHeight="1" x14ac:dyDescent="0.25">
      <c r="A20" s="54" t="s">
        <v>63</v>
      </c>
      <c r="B20" s="44" t="s">
        <v>68</v>
      </c>
      <c r="C20" s="54">
        <v>44</v>
      </c>
      <c r="D20" s="54">
        <v>20</v>
      </c>
      <c r="E20" s="54">
        <v>35</v>
      </c>
      <c r="F20" s="54">
        <v>1</v>
      </c>
      <c r="G20" s="75">
        <f t="shared" si="0"/>
        <v>35</v>
      </c>
      <c r="H20" s="55">
        <v>3</v>
      </c>
      <c r="I20" s="55">
        <v>3</v>
      </c>
      <c r="J20" s="69">
        <f t="shared" si="3"/>
        <v>0.2</v>
      </c>
      <c r="K20" s="70">
        <f t="shared" si="4"/>
        <v>105</v>
      </c>
      <c r="L20" s="71">
        <f t="shared" si="5"/>
        <v>3.5</v>
      </c>
      <c r="M20" s="69">
        <f t="shared" si="6"/>
        <v>525</v>
      </c>
      <c r="N20" s="56"/>
    </row>
    <row r="21" spans="1:14" ht="15.75" customHeight="1" x14ac:dyDescent="0.25">
      <c r="A21" s="54" t="s">
        <v>63</v>
      </c>
      <c r="B21" s="44">
        <v>12</v>
      </c>
      <c r="C21" s="54">
        <v>44</v>
      </c>
      <c r="D21" s="54">
        <v>30</v>
      </c>
      <c r="E21" s="54">
        <v>35</v>
      </c>
      <c r="F21" s="54">
        <v>1</v>
      </c>
      <c r="G21" s="75">
        <f t="shared" si="0"/>
        <v>35</v>
      </c>
      <c r="H21" s="55">
        <v>3</v>
      </c>
      <c r="I21" s="55">
        <v>3</v>
      </c>
      <c r="J21" s="69">
        <f t="shared" si="3"/>
        <v>0.2</v>
      </c>
      <c r="K21" s="70">
        <f t="shared" si="4"/>
        <v>105</v>
      </c>
      <c r="L21" s="71">
        <f t="shared" si="5"/>
        <v>3.5</v>
      </c>
      <c r="M21" s="69">
        <f t="shared" si="6"/>
        <v>525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A4" sqref="A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 xml:space="preserve">GEOG </v>
      </c>
      <c r="F2" s="130"/>
      <c r="G2" s="130"/>
      <c r="H2" s="13">
        <f>'2022-23 Summary'!D2</f>
        <v>3.9</v>
      </c>
      <c r="I2" s="5">
        <f>SUM(I7:I42)</f>
        <v>1.6466666666666665</v>
      </c>
      <c r="J2" s="14">
        <f>SUM(J7:J42)</f>
        <v>903</v>
      </c>
      <c r="K2" s="15">
        <f>SUM(K7:K42)</f>
        <v>30.1</v>
      </c>
      <c r="L2" s="15">
        <f>J2/I2</f>
        <v>548.38056680161947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3.3333333333333437E-2</v>
      </c>
      <c r="J3" s="16"/>
      <c r="K3" s="17"/>
      <c r="L3" s="17"/>
    </row>
    <row r="4" spans="1:14" ht="19.5" customHeight="1" x14ac:dyDescent="0.25">
      <c r="A4" s="12" t="s">
        <v>69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70</v>
      </c>
      <c r="C7" s="54">
        <v>90</v>
      </c>
      <c r="D7" s="34">
        <v>90</v>
      </c>
      <c r="E7" s="54">
        <v>1</v>
      </c>
      <c r="F7" s="70">
        <f t="shared" ref="F7:F40" si="0">D7*E7</f>
        <v>90</v>
      </c>
      <c r="G7" s="86">
        <v>3</v>
      </c>
      <c r="H7" s="87">
        <v>5.2</v>
      </c>
      <c r="I7" s="69">
        <f t="shared" ref="I7" si="1">H7*E7/15</f>
        <v>0.34666666666666668</v>
      </c>
      <c r="J7" s="70">
        <f t="shared" ref="J7" si="2">(F7*G7)</f>
        <v>270</v>
      </c>
      <c r="K7" s="71">
        <f>J7/30</f>
        <v>9</v>
      </c>
      <c r="L7" s="69">
        <f t="shared" ref="L7" si="3">J7/I7</f>
        <v>778.84615384615381</v>
      </c>
      <c r="M7" s="56"/>
    </row>
    <row r="8" spans="1:14" ht="15.75" customHeight="1" x14ac:dyDescent="0.25">
      <c r="A8" s="54" t="s">
        <v>63</v>
      </c>
      <c r="B8" s="54">
        <v>1</v>
      </c>
      <c r="C8" s="54">
        <v>44</v>
      </c>
      <c r="D8" s="34">
        <v>30</v>
      </c>
      <c r="E8" s="54">
        <v>2</v>
      </c>
      <c r="F8" s="70">
        <f t="shared" si="0"/>
        <v>60</v>
      </c>
      <c r="G8" s="86">
        <v>3</v>
      </c>
      <c r="H8" s="87">
        <v>3</v>
      </c>
      <c r="I8" s="69">
        <f t="shared" ref="I8:I42" si="4">H8*E8/15</f>
        <v>0.4</v>
      </c>
      <c r="J8" s="70">
        <f t="shared" ref="J8:J42" si="5">(F8*G8)</f>
        <v>180</v>
      </c>
      <c r="K8" s="71">
        <f t="shared" ref="K8:K42" si="6">J8/30</f>
        <v>6</v>
      </c>
      <c r="L8" s="69">
        <f t="shared" ref="L8:L42" si="7">J8/I8</f>
        <v>450</v>
      </c>
      <c r="M8" s="56"/>
    </row>
    <row r="9" spans="1:14" ht="15.75" customHeight="1" x14ac:dyDescent="0.25">
      <c r="A9" s="54" t="s">
        <v>63</v>
      </c>
      <c r="B9" s="54" t="s">
        <v>66</v>
      </c>
      <c r="C9" s="54">
        <v>24</v>
      </c>
      <c r="D9" s="34">
        <v>24</v>
      </c>
      <c r="E9" s="54">
        <v>2</v>
      </c>
      <c r="F9" s="70">
        <f t="shared" si="0"/>
        <v>48</v>
      </c>
      <c r="G9" s="86">
        <v>3</v>
      </c>
      <c r="H9" s="87">
        <v>2.25</v>
      </c>
      <c r="I9" s="69">
        <f t="shared" si="4"/>
        <v>0.3</v>
      </c>
      <c r="J9" s="70">
        <f t="shared" si="5"/>
        <v>144</v>
      </c>
      <c r="K9" s="71">
        <f t="shared" si="6"/>
        <v>4.8</v>
      </c>
      <c r="L9" s="69">
        <f t="shared" si="7"/>
        <v>480</v>
      </c>
      <c r="M9" s="56"/>
    </row>
    <row r="10" spans="1:14" ht="15.75" customHeight="1" x14ac:dyDescent="0.25">
      <c r="A10" s="54" t="s">
        <v>63</v>
      </c>
      <c r="B10" s="54" t="s">
        <v>67</v>
      </c>
      <c r="C10" s="54">
        <v>44</v>
      </c>
      <c r="D10" s="54">
        <v>44</v>
      </c>
      <c r="E10" s="54">
        <v>1</v>
      </c>
      <c r="F10" s="70">
        <f t="shared" si="0"/>
        <v>44</v>
      </c>
      <c r="G10" s="86">
        <v>3</v>
      </c>
      <c r="H10" s="86">
        <v>3</v>
      </c>
      <c r="I10" s="69">
        <f t="shared" si="4"/>
        <v>0.2</v>
      </c>
      <c r="J10" s="70">
        <f t="shared" si="5"/>
        <v>132</v>
      </c>
      <c r="K10" s="71">
        <f t="shared" si="6"/>
        <v>4.4000000000000004</v>
      </c>
      <c r="L10" s="69">
        <f t="shared" si="7"/>
        <v>660</v>
      </c>
      <c r="M10" s="56"/>
    </row>
    <row r="11" spans="1:14" ht="15.75" customHeight="1" x14ac:dyDescent="0.25">
      <c r="A11" s="54" t="s">
        <v>63</v>
      </c>
      <c r="B11" s="54">
        <v>5</v>
      </c>
      <c r="C11" s="54">
        <v>44</v>
      </c>
      <c r="D11" s="54">
        <v>35</v>
      </c>
      <c r="E11" s="54">
        <v>1</v>
      </c>
      <c r="F11" s="70">
        <f t="shared" si="0"/>
        <v>35</v>
      </c>
      <c r="G11" s="86">
        <v>3</v>
      </c>
      <c r="H11" s="86">
        <v>3</v>
      </c>
      <c r="I11" s="69">
        <f t="shared" si="4"/>
        <v>0.2</v>
      </c>
      <c r="J11" s="70">
        <f t="shared" si="5"/>
        <v>105</v>
      </c>
      <c r="K11" s="71">
        <f t="shared" si="6"/>
        <v>3.5</v>
      </c>
      <c r="L11" s="69">
        <f t="shared" si="7"/>
        <v>525</v>
      </c>
      <c r="M11" s="56"/>
    </row>
    <row r="12" spans="1:14" ht="15.75" customHeight="1" x14ac:dyDescent="0.25">
      <c r="A12" s="36" t="s">
        <v>63</v>
      </c>
      <c r="B12" s="37">
        <v>15</v>
      </c>
      <c r="C12" s="54">
        <v>24</v>
      </c>
      <c r="D12" s="54">
        <v>24</v>
      </c>
      <c r="E12" s="54">
        <v>1</v>
      </c>
      <c r="F12" s="70">
        <f t="shared" si="0"/>
        <v>24</v>
      </c>
      <c r="G12" s="86">
        <v>3</v>
      </c>
      <c r="H12" s="86">
        <v>3</v>
      </c>
      <c r="I12" s="69">
        <f t="shared" si="4"/>
        <v>0.2</v>
      </c>
      <c r="J12" s="70">
        <f t="shared" si="5"/>
        <v>72</v>
      </c>
      <c r="K12" s="71">
        <f t="shared" si="6"/>
        <v>2.4</v>
      </c>
      <c r="L12" s="69">
        <f t="shared" si="7"/>
        <v>360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G6" sqref="G6:H6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3.9</v>
      </c>
      <c r="E2" s="5">
        <f>SUM('Summer 22'!K2,'Fall 22'!J2,'Spring 23'!I2)</f>
        <v>3.8666666666666663</v>
      </c>
      <c r="F2" s="5">
        <f>SUM('Summer 22'!L2,'Fall 22'!K2,'Spring 23'!J2)</f>
        <v>2169</v>
      </c>
      <c r="G2" s="5">
        <f>SUM('Summer 22'!M2,'Fall 22'!L2,'Spring 23'!K2)</f>
        <v>72.300000000000011</v>
      </c>
      <c r="H2" s="7">
        <f>F2/E2</f>
        <v>560.94827586206907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4.7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0.4</v>
      </c>
      <c r="F7" s="110">
        <v>1.5</v>
      </c>
    </row>
    <row r="8" spans="1:14" x14ac:dyDescent="0.25">
      <c r="D8" s="102" t="s">
        <v>12</v>
      </c>
      <c r="E8" s="110">
        <v>5.55</v>
      </c>
      <c r="F8" s="110">
        <v>22.65</v>
      </c>
    </row>
    <row r="9" spans="1:14" x14ac:dyDescent="0.25">
      <c r="D9" s="102" t="s">
        <v>35</v>
      </c>
      <c r="E9" s="110">
        <v>415</v>
      </c>
      <c r="F9" s="110">
        <v>474.67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4.29</v>
      </c>
      <c r="F13" s="106">
        <f>AVERAGE(E20:G20)</f>
        <v>459.90806436781617</v>
      </c>
      <c r="G13" s="106">
        <f>AVERAGE(E19:G19)</f>
        <v>64.603333333333325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4.75</v>
      </c>
      <c r="F18" s="111">
        <v>4.3499999999999996</v>
      </c>
      <c r="G18" s="112">
        <v>3.77</v>
      </c>
    </row>
    <row r="19" spans="4:7" x14ac:dyDescent="0.25">
      <c r="D19" s="102" t="s">
        <v>12</v>
      </c>
      <c r="E19" s="111">
        <v>75.83</v>
      </c>
      <c r="F19" s="111">
        <v>64.44</v>
      </c>
      <c r="G19" s="112">
        <v>53.54</v>
      </c>
    </row>
    <row r="20" spans="4:7" x14ac:dyDescent="0.25">
      <c r="D20" s="102" t="s">
        <v>35</v>
      </c>
      <c r="E20" s="111">
        <v>491.58</v>
      </c>
      <c r="F20" s="111">
        <v>454.72419310344839</v>
      </c>
      <c r="G20" s="112">
        <v>433.42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 xml:space="preserve">GEOG </v>
      </c>
      <c r="H2" s="147"/>
      <c r="I2" s="147"/>
      <c r="J2" s="13">
        <f>'2022-23 Summary'!D2</f>
        <v>3.9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3.3333333333333659E-2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tmo81@yahoo.com</cp:lastModifiedBy>
  <cp:lastPrinted>2019-10-25T00:53:05Z</cp:lastPrinted>
  <dcterms:created xsi:type="dcterms:W3CDTF">2013-10-25T01:46:28Z</dcterms:created>
  <dcterms:modified xsi:type="dcterms:W3CDTF">2022-01-27T13:02:16Z</dcterms:modified>
</cp:coreProperties>
</file>